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/>
  </bookViews>
  <sheets>
    <sheet name="Grunt " sheetId="2" r:id="rId1"/>
    <sheet name="Лист1" sheetId="3" r:id="rId2"/>
  </sheets>
  <calcPr calcId="181029"/>
</workbook>
</file>

<file path=xl/calcChain.xml><?xml version="1.0" encoding="utf-8"?>
<calcChain xmlns="http://schemas.openxmlformats.org/spreadsheetml/2006/main">
  <c r="M17" i="2"/>
  <c r="K25"/>
  <c r="G17"/>
  <c r="G23"/>
  <c r="G22"/>
  <c r="G20"/>
  <c r="E21"/>
  <c r="G21"/>
  <c r="G19"/>
  <c r="G18"/>
  <c r="G16"/>
  <c r="G15"/>
  <c r="G14"/>
  <c r="G11"/>
  <c r="G9"/>
  <c r="E10"/>
  <c r="G10"/>
  <c r="G25"/>
  <c r="E12"/>
  <c r="G12"/>
  <c r="E24"/>
  <c r="G24"/>
</calcChain>
</file>

<file path=xl/sharedStrings.xml><?xml version="1.0" encoding="utf-8"?>
<sst xmlns="http://schemas.openxmlformats.org/spreadsheetml/2006/main" count="59" uniqueCount="50">
  <si>
    <t>²ñï³ùÇÝ ïñ³ÝëåáñïÇ Í³Ëë»ñ</t>
  </si>
  <si>
    <t xml:space="preserve">²ßË³ï³ÝùÝ»ñÇ Ï³½Ù³Ï»ñåÙ³Ý ¨ ÉáõÍ³ñÙ³Ý Í³Ëë»ñ </t>
  </si>
  <si>
    <t>³Õ. 310                   Ï.5</t>
  </si>
  <si>
    <t>NN</t>
  </si>
  <si>
    <t>²ßË³ï³ÝùÝ»ñÇ ³Ýí³ÝáõÙÁ</t>
  </si>
  <si>
    <t>Ì³í³ÉÁ</t>
  </si>
  <si>
    <t>ØÇ³íáñÇ ³ñÅ»ùÁ, ¹ñ³Ù</t>
  </si>
  <si>
    <t>³Ý³ÉÇ½</t>
  </si>
  <si>
    <t>È³µáñ³ïáñ ³ßË³ï³ÝùÝ»ñÇ Ï³Ù»ñ³É Ùß³ÏáõÙ</t>
  </si>
  <si>
    <t>³Õ.310
Ï.7</t>
  </si>
  <si>
    <t>ÀÜ¸²ØºÜÀ ª</t>
  </si>
  <si>
    <t>Ï.1</t>
  </si>
  <si>
    <t>êòðÆÎê
Ø-82
³Õ.221
Ï.4</t>
  </si>
  <si>
    <t>Ñáñ</t>
  </si>
  <si>
    <t>¶ñáõÝï³ÛÇÝ çñ»ñÇ Ù³Ï³ñ¹³ÏÝ»ñÇ é»ÅÇÙ³ÛÇÝ ¹ÇïáõÙÝ»ñÇ Ï³Ù»ñ³É Ùß³ÏáõÙ</t>
  </si>
  <si>
    <t>Ü»ñùÇÝ ïñ³ÝëåáñïÇ Í³Ëë»ñ</t>
  </si>
  <si>
    <t xml:space="preserve">³Õ. 190                   </t>
  </si>
  <si>
    <t>·ÍÙ</t>
  </si>
  <si>
    <t>10 ·ÍÙ</t>
  </si>
  <si>
    <t>³Õ.4, Ï.5</t>
  </si>
  <si>
    <t>³Õ.5, Ï.1</t>
  </si>
  <si>
    <t>³Õ.6, Ï.5</t>
  </si>
  <si>
    <t>³Õ.299, Ï.90</t>
  </si>
  <si>
    <t>÷³Ï³Ý</t>
  </si>
  <si>
    <t>³Õ. 218               Ï.4</t>
  </si>
  <si>
    <t>Å³Ù</t>
  </si>
  <si>
    <t>²ñï³ÙÕÙ³Ý ³ßË³ï³ÝùÝ»ñÇ Ï³Ù»ñ³É Ùß³ÏáõÙ</t>
  </si>
  <si>
    <t>³Õ. 310               Ï.2</t>
  </si>
  <si>
    <t>Î³ï³ñá-Õ³Ï³Ý ·áõÙ³ñÁ, Ñ³½.¹ñ³Ù</t>
  </si>
  <si>
    <t>Ü ² Ê ² Ð ² Þ Æ ì  N 3</t>
  </si>
  <si>
    <t xml:space="preserve">¸ÇïÙ³Ý Ñáñ³ï³Ýóù»ñÇ í»ñ³Ï³Ý·ÝÙ³Ý Ýå³ï³Ïáí ßÝ»Ïáí Ñáñ³ïáõÙ ÙÇÝã¨ 160 ÙÙ ïñ³Ù³·ÍÇ ÙÇÝã¨ 10 Ù ËáñáõÃÛ³Ùµ Ñ»ï¨Û³É ·ñáõÝïÝ»ñáõÙ q=0,7,   </t>
  </si>
  <si>
    <t>³Õ. 224                   Ï.3</t>
  </si>
  <si>
    <t>³Õ. 309                   Ï.1</t>
  </si>
  <si>
    <t>¶ñáõÝï³ÛÇÝ çñ»ñÇ Ù³Ï³ñ¹³ÏÝ»ñÇ ¨ áñ³ÏÇ áñáßÙ³Ý ³ßË³ï³ÝùÝ»ñ</t>
  </si>
  <si>
    <t>³Õ. 223                   Ï.4</t>
  </si>
  <si>
    <t>%</t>
  </si>
  <si>
    <t>³Õ. 224                   Ï.1</t>
  </si>
  <si>
    <t>¶ñáõÝï³ÛÇÝ çñ»ñÇ ùÇÙÇ³Ï³Ý ³Ý³ÉÇ½, q=0,7 (7,3x0,7x1,3x480,0=3189)</t>
  </si>
  <si>
    <t>3-ñ¹ Ï³ñ·Ç  (5,2x0,7x1,3x480,0=2271)</t>
  </si>
  <si>
    <t>4-ñ¹ Ï³ñ·Ç  (5,7x0,7x1,3x480,0=2490)</t>
  </si>
  <si>
    <t>D=89 ÙÙ  ýÇÉïñ ËáÕáí³ÏÇ å³ïñ³ëïáõÙ (6x1,3x480,0=3744)</t>
  </si>
  <si>
    <t>Ðáñ³ï³ÝóùÇ ÷³Ï³ÝÇ å³ïñ³ëïáõÙ ¨  ï»Õ³¹ñáõÙ (1,4x1,3x480,0=874)</t>
  </si>
  <si>
    <t>¸ÇïÙ³Ý Ñáñ³ï³Ýóù»ñÇ Ù³ùñÙ³Ý Ýå³ï³Ïáí çñÇ ³ñï³ÙÕáõÙ ¿éÉÇýïÇ ÙÇçáóáí, q=0,95, q=0,65 (479:3:8x1,3x0,95x0,65x480,0=7690)</t>
  </si>
  <si>
    <t>¶ñáõÝï³ÛÇÝ çñ»ñÇ Ù³Ï³ñ¹³ÏÝ»ñÇ ëï³óÇáÝ³ñ ï³ëÝûñÛ³, ÙÇ³Å³Ù³Ý³Ï ¹ÇïáõÙÝ»ñ ²ñ³ñ³ïÛ³Ý Ñ³ñÃ³í³ÛñÇ ¹ÇïÙ³Ý Ñáñ³ï³Ýóù»ñÇ íñ³ , q=0,4 , (11x450)   (9x0,4x1,3x480,0=2246)</t>
  </si>
  <si>
    <t>ÐÇÙÝ³íáñáõÙ</t>
  </si>
  <si>
    <t>â³÷Ù³Ý ÙÇ³íáñÁ</t>
  </si>
  <si>
    <t>øë³ÝáõÃ ÙÇÉÇáÝ áõÃ Ñ³ñÛáõñ ù³é³ëáõÝãáñë Ñ³½³ñ áõÃ Ñ³ñÛáõñ ¹ñ³Ù</t>
  </si>
  <si>
    <t>¸ÇïÙ³Ý Ñáñ³ï³Ýóù»ñÇ ³Ùñ³Ï³åáõÙ ¨ ýÇÉïñÇ ï»Õ³¹ñáõÙ   d=89 ÙÙ  (53x1,3x480,0=33072)</t>
  </si>
  <si>
    <t>Ðáñ³ïÙ³Ý ³ßË³ï³ÝùÝ»ñÇ Ï³Ù»ñ³É Ùß³ÏáõÙ  (2,5x1,3x480,0=1560)</t>
  </si>
  <si>
    <t>2020Ã. ·ñáõÝï³ÛÇÝ çñ»ñÇ Ù³Ï³ñ¹³ÏÝ»ñÇ ¨ áñ³ÏÇ áñáßÙ³Ý ³ßË³ï³ÝùÝ»ñÇ</t>
  </si>
</sst>
</file>

<file path=xl/styles.xml><?xml version="1.0" encoding="utf-8"?>
<styleSheet xmlns="http://schemas.openxmlformats.org/spreadsheetml/2006/main">
  <numFmts count="2">
    <numFmt numFmtId="180" formatCode="0.0"/>
    <numFmt numFmtId="181" formatCode="0.000"/>
  </numFmts>
  <fonts count="14">
    <font>
      <sz val="10"/>
      <name val="Arial"/>
      <charset val="204"/>
    </font>
    <font>
      <sz val="10"/>
      <name val="Arial Armenian"/>
      <family val="2"/>
      <charset val="204"/>
    </font>
    <font>
      <sz val="8"/>
      <name val="Arial Armenian"/>
      <family val="2"/>
      <charset val="204"/>
    </font>
    <font>
      <sz val="11"/>
      <name val="Arial Armenian"/>
      <family val="2"/>
    </font>
    <font>
      <b/>
      <sz val="12"/>
      <name val="Arial Armenian"/>
      <family val="2"/>
    </font>
    <font>
      <i/>
      <sz val="8"/>
      <name val="Arial Armenian"/>
      <family val="2"/>
      <charset val="204"/>
    </font>
    <font>
      <sz val="9"/>
      <name val="Arial Armenian"/>
      <family val="2"/>
      <charset val="204"/>
    </font>
    <font>
      <sz val="9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1" fillId="0" borderId="0" xfId="0" applyNumberFormat="1" applyFont="1"/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180" fontId="1" fillId="0" borderId="0" xfId="0" applyNumberFormat="1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7" fillId="0" borderId="0" xfId="0" applyFont="1"/>
    <xf numFmtId="181" fontId="7" fillId="0" borderId="1" xfId="0" applyNumberFormat="1" applyFont="1" applyBorder="1" applyAlignment="1">
      <alignment horizontal="center" vertical="center"/>
    </xf>
    <xf numFmtId="181" fontId="1" fillId="0" borderId="0" xfId="0" applyNumberFormat="1" applyFont="1"/>
    <xf numFmtId="181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6" zoomScale="150" zoomScaleNormal="150" workbookViewId="0">
      <selection activeCell="B20" sqref="B20"/>
    </sheetView>
  </sheetViews>
  <sheetFormatPr defaultRowHeight="12.75"/>
  <cols>
    <col min="1" max="1" width="4.42578125" style="1" customWidth="1"/>
    <col min="2" max="2" width="37.7109375" style="1" customWidth="1"/>
    <col min="3" max="3" width="10.85546875" style="1" customWidth="1"/>
    <col min="4" max="6" width="9.140625" style="1"/>
    <col min="7" max="7" width="10" style="1" customWidth="1"/>
    <col min="8" max="9" width="9.140625" style="1"/>
    <col min="10" max="10" width="6.140625" style="1" customWidth="1"/>
    <col min="11" max="11" width="12.28515625" style="1" customWidth="1"/>
    <col min="12" max="16384" width="9.140625" style="1"/>
  </cols>
  <sheetData>
    <row r="1" spans="1:11" ht="11.25" customHeight="1">
      <c r="E1" s="35"/>
      <c r="F1" s="35"/>
      <c r="G1" s="35"/>
    </row>
    <row r="2" spans="1:11" ht="12" customHeight="1"/>
    <row r="3" spans="1:11" ht="8.25" customHeight="1">
      <c r="A3" s="37" t="s">
        <v>29</v>
      </c>
      <c r="B3" s="37"/>
      <c r="C3" s="37"/>
      <c r="D3" s="37"/>
      <c r="E3" s="37"/>
      <c r="F3" s="37"/>
      <c r="G3" s="37"/>
    </row>
    <row r="4" spans="1:11" ht="17.25" customHeight="1">
      <c r="A4" s="37"/>
      <c r="B4" s="37"/>
      <c r="C4" s="37"/>
      <c r="D4" s="37"/>
      <c r="E4" s="37"/>
      <c r="F4" s="37"/>
      <c r="G4" s="37"/>
    </row>
    <row r="5" spans="1:11" ht="21" customHeight="1">
      <c r="A5" s="36" t="s">
        <v>49</v>
      </c>
      <c r="B5" s="36"/>
      <c r="C5" s="36"/>
      <c r="D5" s="36"/>
      <c r="E5" s="36"/>
      <c r="F5" s="36"/>
      <c r="G5" s="36"/>
    </row>
    <row r="6" spans="1:11" ht="48" customHeight="1">
      <c r="A6" s="4" t="s">
        <v>3</v>
      </c>
      <c r="B6" s="4" t="s">
        <v>4</v>
      </c>
      <c r="C6" s="4" t="s">
        <v>44</v>
      </c>
      <c r="D6" s="4" t="s">
        <v>45</v>
      </c>
      <c r="E6" s="4" t="s">
        <v>5</v>
      </c>
      <c r="F6" s="4" t="s">
        <v>6</v>
      </c>
      <c r="G6" s="4" t="s">
        <v>28</v>
      </c>
    </row>
    <row r="7" spans="1:11" ht="9.7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</row>
    <row r="8" spans="1:11" ht="24.75" customHeight="1">
      <c r="A8" s="11">
        <v>1</v>
      </c>
      <c r="B8" s="6" t="s">
        <v>33</v>
      </c>
      <c r="C8" s="15"/>
      <c r="D8" s="2"/>
      <c r="E8" s="2"/>
      <c r="F8" s="2"/>
      <c r="G8" s="2"/>
    </row>
    <row r="9" spans="1:11" ht="46.5" customHeight="1">
      <c r="A9" s="5">
        <v>1.1000000000000001</v>
      </c>
      <c r="B9" s="6" t="s">
        <v>43</v>
      </c>
      <c r="C9" s="7" t="s">
        <v>12</v>
      </c>
      <c r="D9" s="12" t="s">
        <v>13</v>
      </c>
      <c r="E9" s="28">
        <v>4950</v>
      </c>
      <c r="F9" s="28">
        <v>2246</v>
      </c>
      <c r="G9" s="29">
        <f>E9*F9/1000</f>
        <v>11117.7</v>
      </c>
      <c r="I9" s="14"/>
      <c r="J9" s="14"/>
      <c r="K9" s="33">
        <v>11117.7</v>
      </c>
    </row>
    <row r="10" spans="1:11" ht="27" customHeight="1">
      <c r="A10" s="5">
        <v>1.2</v>
      </c>
      <c r="B10" s="6" t="s">
        <v>14</v>
      </c>
      <c r="C10" s="9" t="s">
        <v>2</v>
      </c>
      <c r="D10" s="12" t="s">
        <v>35</v>
      </c>
      <c r="E10" s="29">
        <f>G9</f>
        <v>11117.7</v>
      </c>
      <c r="F10" s="28">
        <v>28</v>
      </c>
      <c r="G10" s="32">
        <f>E10*F10/100</f>
        <v>3112.9560000000001</v>
      </c>
      <c r="K10" s="33">
        <v>3112.9560000000001</v>
      </c>
    </row>
    <row r="11" spans="1:11" ht="30" customHeight="1">
      <c r="A11" s="5">
        <v>1.3</v>
      </c>
      <c r="B11" s="6" t="s">
        <v>37</v>
      </c>
      <c r="C11" s="9" t="s">
        <v>22</v>
      </c>
      <c r="D11" s="12" t="s">
        <v>7</v>
      </c>
      <c r="E11" s="28">
        <v>1050</v>
      </c>
      <c r="F11" s="28">
        <v>3189</v>
      </c>
      <c r="G11" s="32">
        <f>E11*F11/1000</f>
        <v>3348.45</v>
      </c>
      <c r="I11" s="14"/>
      <c r="J11" s="14"/>
      <c r="K11" s="33">
        <v>3348.45</v>
      </c>
    </row>
    <row r="12" spans="1:11" ht="24" customHeight="1">
      <c r="A12" s="5">
        <v>1.4</v>
      </c>
      <c r="B12" s="6" t="s">
        <v>8</v>
      </c>
      <c r="C12" s="9" t="s">
        <v>9</v>
      </c>
      <c r="D12" s="12" t="s">
        <v>35</v>
      </c>
      <c r="E12" s="29">
        <f>G11</f>
        <v>3348.45</v>
      </c>
      <c r="F12" s="28">
        <v>20</v>
      </c>
      <c r="G12" s="32">
        <f>E12*F12/100</f>
        <v>669.69</v>
      </c>
      <c r="K12" s="33">
        <v>669.69</v>
      </c>
    </row>
    <row r="13" spans="1:11" ht="43.5" customHeight="1">
      <c r="A13" s="5">
        <v>1.5</v>
      </c>
      <c r="B13" s="6" t="s">
        <v>30</v>
      </c>
      <c r="C13" s="9" t="s">
        <v>16</v>
      </c>
      <c r="D13" s="12"/>
      <c r="E13" s="29"/>
      <c r="F13" s="29"/>
      <c r="G13" s="29"/>
      <c r="J13" s="14"/>
      <c r="K13" s="33"/>
    </row>
    <row r="14" spans="1:11" ht="18.75" customHeight="1">
      <c r="A14" s="8"/>
      <c r="B14" s="6" t="s">
        <v>38</v>
      </c>
      <c r="C14" s="9" t="s">
        <v>11</v>
      </c>
      <c r="D14" s="12" t="s">
        <v>17</v>
      </c>
      <c r="E14" s="28">
        <v>200</v>
      </c>
      <c r="F14" s="28">
        <v>2271</v>
      </c>
      <c r="G14" s="29">
        <f t="shared" ref="G14:G20" si="0">E14*F14/1000</f>
        <v>454.2</v>
      </c>
      <c r="I14" s="14"/>
      <c r="K14" s="33">
        <v>454.2</v>
      </c>
    </row>
    <row r="15" spans="1:11" ht="17.25" customHeight="1">
      <c r="A15" s="8"/>
      <c r="B15" s="6" t="s">
        <v>39</v>
      </c>
      <c r="C15" s="9" t="s">
        <v>11</v>
      </c>
      <c r="D15" s="12" t="s">
        <v>17</v>
      </c>
      <c r="E15" s="28">
        <v>400</v>
      </c>
      <c r="F15" s="28">
        <v>2490</v>
      </c>
      <c r="G15" s="29">
        <f t="shared" si="0"/>
        <v>996</v>
      </c>
      <c r="I15" s="14"/>
      <c r="J15" s="14"/>
      <c r="K15" s="33">
        <v>996</v>
      </c>
    </row>
    <row r="16" spans="1:11" ht="33.75" customHeight="1">
      <c r="A16" s="5">
        <v>1.6</v>
      </c>
      <c r="B16" s="6" t="s">
        <v>47</v>
      </c>
      <c r="C16" s="9" t="s">
        <v>34</v>
      </c>
      <c r="D16" s="12" t="s">
        <v>18</v>
      </c>
      <c r="E16" s="28">
        <v>60</v>
      </c>
      <c r="F16" s="28">
        <v>33072</v>
      </c>
      <c r="G16" s="29">
        <f t="shared" si="0"/>
        <v>1984.32</v>
      </c>
      <c r="J16" s="14"/>
      <c r="K16" s="33">
        <v>1984.32</v>
      </c>
    </row>
    <row r="17" spans="1:13" ht="29.25" customHeight="1">
      <c r="A17" s="5">
        <v>1.7</v>
      </c>
      <c r="B17" s="6" t="s">
        <v>40</v>
      </c>
      <c r="C17" s="9" t="s">
        <v>36</v>
      </c>
      <c r="D17" s="12" t="s">
        <v>17</v>
      </c>
      <c r="E17" s="28">
        <v>120.139</v>
      </c>
      <c r="F17" s="28">
        <v>3744</v>
      </c>
      <c r="G17" s="29">
        <f t="shared" si="0"/>
        <v>449.80041599999998</v>
      </c>
      <c r="J17" s="14"/>
      <c r="K17" s="33">
        <v>449.28</v>
      </c>
      <c r="M17" s="1">
        <f>449.8/3744</f>
        <v>0.12013888888888889</v>
      </c>
    </row>
    <row r="18" spans="1:13" ht="27.75" customHeight="1">
      <c r="A18" s="5">
        <v>1.8</v>
      </c>
      <c r="B18" s="6" t="s">
        <v>41</v>
      </c>
      <c r="C18" s="9" t="s">
        <v>31</v>
      </c>
      <c r="D18" s="12" t="s">
        <v>23</v>
      </c>
      <c r="E18" s="28">
        <v>60</v>
      </c>
      <c r="F18" s="28">
        <v>874</v>
      </c>
      <c r="G18" s="29">
        <f t="shared" si="0"/>
        <v>52.44</v>
      </c>
      <c r="I18" s="14"/>
      <c r="K18" s="33">
        <v>52.44</v>
      </c>
    </row>
    <row r="19" spans="1:13" ht="30.75" customHeight="1">
      <c r="A19" s="5">
        <v>1.9</v>
      </c>
      <c r="B19" s="6" t="s">
        <v>48</v>
      </c>
      <c r="C19" s="9" t="s">
        <v>32</v>
      </c>
      <c r="D19" s="12" t="s">
        <v>17</v>
      </c>
      <c r="E19" s="28">
        <v>600</v>
      </c>
      <c r="F19" s="28">
        <v>1560</v>
      </c>
      <c r="G19" s="29">
        <f t="shared" si="0"/>
        <v>936</v>
      </c>
      <c r="J19" s="14"/>
      <c r="K19" s="33">
        <v>936</v>
      </c>
    </row>
    <row r="20" spans="1:13" ht="38.25" customHeight="1">
      <c r="A20" s="10">
        <v>1.1000000000000001</v>
      </c>
      <c r="B20" s="6" t="s">
        <v>42</v>
      </c>
      <c r="C20" s="9" t="s">
        <v>24</v>
      </c>
      <c r="D20" s="12" t="s">
        <v>25</v>
      </c>
      <c r="E20" s="28">
        <v>250</v>
      </c>
      <c r="F20" s="28">
        <v>7690</v>
      </c>
      <c r="G20" s="29">
        <f t="shared" si="0"/>
        <v>1922.5</v>
      </c>
      <c r="I20" s="14"/>
      <c r="K20" s="33">
        <v>1922.5</v>
      </c>
    </row>
    <row r="21" spans="1:13" ht="21.75" customHeight="1">
      <c r="A21" s="10">
        <v>1.1100000000000001</v>
      </c>
      <c r="B21" s="6" t="s">
        <v>26</v>
      </c>
      <c r="C21" s="9" t="s">
        <v>27</v>
      </c>
      <c r="D21" s="12" t="s">
        <v>35</v>
      </c>
      <c r="E21" s="29">
        <f>G20</f>
        <v>1922.5</v>
      </c>
      <c r="F21" s="28">
        <v>20</v>
      </c>
      <c r="G21" s="29">
        <f>E21*F21/100</f>
        <v>384.5</v>
      </c>
      <c r="I21" s="18"/>
      <c r="K21" s="33">
        <v>384.5</v>
      </c>
    </row>
    <row r="22" spans="1:13" ht="17.25" customHeight="1">
      <c r="A22" s="8">
        <v>2</v>
      </c>
      <c r="B22" s="6" t="s">
        <v>15</v>
      </c>
      <c r="C22" s="9" t="s">
        <v>19</v>
      </c>
      <c r="D22" s="12" t="s">
        <v>35</v>
      </c>
      <c r="E22" s="29">
        <v>16474.7</v>
      </c>
      <c r="F22" s="28">
        <v>12</v>
      </c>
      <c r="G22" s="29">
        <f>E22*F22/100</f>
        <v>1976.9640000000002</v>
      </c>
      <c r="K22" s="33">
        <v>1976.9639999999999</v>
      </c>
    </row>
    <row r="23" spans="1:13" ht="19.5" customHeight="1">
      <c r="A23" s="8">
        <v>3</v>
      </c>
      <c r="B23" s="6" t="s">
        <v>0</v>
      </c>
      <c r="C23" s="9" t="s">
        <v>20</v>
      </c>
      <c r="D23" s="12" t="s">
        <v>35</v>
      </c>
      <c r="E23" s="29">
        <v>18451.7</v>
      </c>
      <c r="F23" s="29">
        <v>1.8</v>
      </c>
      <c r="G23" s="29">
        <f>E23*F23/100</f>
        <v>332.13060000000007</v>
      </c>
      <c r="K23" s="33">
        <v>332.13099999999997</v>
      </c>
    </row>
    <row r="24" spans="1:13" ht="23.25" customHeight="1">
      <c r="A24" s="8">
        <v>4</v>
      </c>
      <c r="B24" s="6" t="s">
        <v>1</v>
      </c>
      <c r="C24" s="9" t="s">
        <v>21</v>
      </c>
      <c r="D24" s="12" t="s">
        <v>35</v>
      </c>
      <c r="E24" s="29">
        <f>E23</f>
        <v>18451.7</v>
      </c>
      <c r="F24" s="29">
        <v>6</v>
      </c>
      <c r="G24" s="29">
        <f>E24*F24/100</f>
        <v>1107.1020000000001</v>
      </c>
      <c r="K24" s="33">
        <v>1107.1020000000001</v>
      </c>
    </row>
    <row r="25" spans="1:13" s="3" customFormat="1" ht="15.75" customHeight="1">
      <c r="A25" s="9"/>
      <c r="B25" s="16" t="s">
        <v>10</v>
      </c>
      <c r="C25" s="9"/>
      <c r="D25" s="13"/>
      <c r="E25" s="29"/>
      <c r="F25" s="29"/>
      <c r="G25" s="29">
        <f>SUM(G9:G24)</f>
        <v>28844.753015999995</v>
      </c>
      <c r="K25" s="34">
        <f>SUM(K9:K24)</f>
        <v>28844.232999999997</v>
      </c>
    </row>
    <row r="26" spans="1:13" ht="18" customHeight="1">
      <c r="A26" s="17"/>
      <c r="B26" s="26" t="s">
        <v>46</v>
      </c>
      <c r="C26" s="17"/>
      <c r="D26" s="30"/>
      <c r="E26" s="30"/>
      <c r="F26" s="31"/>
      <c r="G26" s="17"/>
    </row>
    <row r="27" spans="1:13" ht="13.5">
      <c r="B27" s="19"/>
      <c r="D27" s="21"/>
      <c r="E27" s="21"/>
      <c r="F27" s="22"/>
    </row>
    <row r="28" spans="1:13" ht="13.5">
      <c r="B28" s="20"/>
      <c r="C28" s="20"/>
      <c r="D28" s="21"/>
      <c r="E28" s="21"/>
      <c r="F28" s="22"/>
    </row>
    <row r="29" spans="1:13" ht="13.5">
      <c r="B29" s="21"/>
      <c r="C29" s="21"/>
      <c r="D29" s="21"/>
      <c r="E29" s="21"/>
      <c r="F29" s="22"/>
    </row>
    <row r="30" spans="1:13" ht="13.5">
      <c r="B30" s="21"/>
      <c r="C30" s="21"/>
      <c r="D30" s="21"/>
      <c r="E30" s="21"/>
      <c r="F30" s="22"/>
    </row>
    <row r="31" spans="1:13" ht="13.5">
      <c r="B31" s="23"/>
      <c r="C31" s="21"/>
      <c r="D31" s="21"/>
      <c r="E31" s="21"/>
      <c r="F31" s="22"/>
    </row>
    <row r="32" spans="1:13" ht="13.5">
      <c r="B32" s="23"/>
      <c r="C32" s="21"/>
      <c r="D32" s="21"/>
      <c r="E32" s="21"/>
      <c r="F32" s="22"/>
    </row>
    <row r="33" spans="2:6" ht="13.5">
      <c r="B33" s="21"/>
      <c r="C33" s="24"/>
      <c r="D33" s="21"/>
      <c r="E33" s="21"/>
      <c r="F33" s="22"/>
    </row>
    <row r="34" spans="2:6" ht="13.5">
      <c r="B34" s="25"/>
      <c r="C34" s="24"/>
      <c r="D34" s="21"/>
      <c r="E34" s="21"/>
      <c r="F34" s="22"/>
    </row>
    <row r="35" spans="2:6">
      <c r="B35" s="24"/>
      <c r="C35" s="24"/>
      <c r="D35" s="24"/>
      <c r="E35" s="24"/>
    </row>
    <row r="39" spans="2:6">
      <c r="C39" s="27"/>
    </row>
  </sheetData>
  <mergeCells count="3">
    <mergeCell ref="E1:G1"/>
    <mergeCell ref="A5:G5"/>
    <mergeCell ref="A3:G4"/>
  </mergeCells>
  <phoneticPr fontId="0" type="noConversion"/>
  <printOptions horizontalCentered="1"/>
  <pageMargins left="0.86614173228346458" right="0.31496062992125984" top="0.3" bottom="0.24" header="0.28000000000000003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Grunt </vt:lpstr>
      <vt:lpstr>Лист1</vt:lpstr>
    </vt:vector>
  </TitlesOfParts>
  <Company>Price Waterhouse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User</cp:lastModifiedBy>
  <cp:lastPrinted>2019-04-09T10:37:55Z</cp:lastPrinted>
  <dcterms:created xsi:type="dcterms:W3CDTF">2003-03-26T05:02:55Z</dcterms:created>
  <dcterms:modified xsi:type="dcterms:W3CDTF">2019-04-12T11:28:12Z</dcterms:modified>
</cp:coreProperties>
</file>